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G8" i="1"/>
  <c r="G7" i="1"/>
  <c r="G6" i="1"/>
  <c r="G5" i="1"/>
  <c r="G29" i="1" s="1"/>
</calcChain>
</file>

<file path=xl/sharedStrings.xml><?xml version="1.0" encoding="utf-8"?>
<sst xmlns="http://schemas.openxmlformats.org/spreadsheetml/2006/main" count="81" uniqueCount="57">
  <si>
    <t>Наименование</t>
  </si>
  <si>
    <t>Тех спецификация</t>
  </si>
  <si>
    <t xml:space="preserve">Единица
измерения
</t>
  </si>
  <si>
    <t>Кол-во</t>
  </si>
  <si>
    <t>Цена за единицу</t>
  </si>
  <si>
    <t>Сумма</t>
  </si>
  <si>
    <t>№ лота</t>
  </si>
  <si>
    <t>шт</t>
  </si>
  <si>
    <t>упк</t>
  </si>
  <si>
    <t xml:space="preserve">Рентген пленка 20,3х25,4 №100  </t>
  </si>
  <si>
    <t>Термографичкская пленка для сухой печати с высоким контрастом и высокой оптической плотностью.  Предназначена для распечатки цифровых рентгеновских изображений на принтерах</t>
  </si>
  <si>
    <t xml:space="preserve">Рентген пленка 35х43 см №100  </t>
  </si>
  <si>
    <t>Термографическая пленка для сухой печати с высоким контрастом и высокой оптической плотностью, разработана для обеспечения высокой контрастности, применяется в общей радиологии и при специальных исследованиях, требующих высокого разрешения и контрастности. Предназначена для распечатки цифровых рентгеновских изображений на принтерах</t>
  </si>
  <si>
    <t xml:space="preserve">Приложение № 1 
к Обьявлению №82
</t>
  </si>
  <si>
    <t xml:space="preserve">Инструменты урологические извлекающие. Корзина нитиноловая для извлечения камней Zero Tip™ диаметр 1,9F (0,63мм),  длина 120 см, интродьюсер с J-образным кончиком. </t>
  </si>
  <si>
    <t xml:space="preserve">Zero Tip™ нитиноловая корзина 
Корзина ZeroTip позволяет полностью отклонить
дистальный кончик эндоскопа для эффективного
удаления камней из почечных чашечек.
Специальный дизайн без наконечника
• Особое строение обеспечивает максимальное приближение к камню, находящемуся в чашечке
• Плоская дистальная часть позволяет избежать
взаимодействия кончика с тканью
• Узловое переплетение струн на конце корзины обеспечивает надежное удержание камня.
Размеры
• 1,9F (0,63 мм) и 2,4F (0,8 мм) предназначены для работы в лоханочно-мочеточниковом сегменте и лоханке почки. Эта корзина не препятствует току жидкости и визуализации.
• 3F (1 мм) предназначена для работы с камнями больших размеров в области лоханочно-мочеточникового сегмента и лоханки почки
</t>
  </si>
  <si>
    <t>Инструменты урологические извлекающие. Корзина спиралевидная для извлечения камней с парными струнами Gemini™ 3-х струнная  с нитевидным наконечником 5 см, 2,4F (0,80мм),  длина 120 см, диаметр 11мм, J-образный интродьюсер M0063303070</t>
  </si>
  <si>
    <t>Gemini™ спиралевидная корзина с парными струнами • Спиралевидная корзина с парными струнами предназначена для надежного раскрытия и удержания спиралевидной формы в мочеточнике. • Дизайн способствует удержанию и надежному захвату камней и их фрагментов. • Круглое сечение струн обеспечивает атравматичность манипуляций в мочеточнике. Корзина Gemini™ с парными нитями после открытия в мочеточнике сохраняет спиралевидную форму. Количество парных нитей варьирует от 3 до 5. Корзина может быть снабжена нитевидным кончиком как с нитевидным наконечником, так и без него. Закругленные края проволоки позволяют поворачивать корзину внутри мочеточника без его травмирования. Дизайн корзины способствует захвату и безопасному извлечению небольших фрагментов. Съемная ручка обеспечивает удобство манипуляции.</t>
  </si>
  <si>
    <t>Инструменты урологические извлекающие. Корзина спиралевидная для извлечения камней с парными струнами Gemini™ 3-х струнная,  без наконечника, 2,4F (0,80мм),  длина 120 см, диаметр 11мм, J-образный интродьюсер M0063303060</t>
  </si>
  <si>
    <t>Катетер Rusch Brillant Couvelaire 20 Ch,баллон 20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</si>
  <si>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Rusch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Катетеры Фолея серии Rusch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20 мл. Длина катетера 41см. Клапан для шприцев Luer и Luer-lock. Рентгенконтрастные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</si>
  <si>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Катетер Rusch Brillant Dufour  22 Ch, баллон  30мл, 2 отверстия, длина 41 см 174030</t>
  </si>
  <si>
    <t xml:space="preserve">Уретральный трехходовой катетер Фолея из 100% силикона, для послеоперационного отведения мочи. Атравматичный наконечник тип Дюфура. Силикон – идеальный для долговременного использования. Катетеры Фолея Rusch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Катетеры Фолея серии Rusch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22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</si>
  <si>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 xml:space="preserve">Катетер мочеточниковый №5  </t>
  </si>
  <si>
    <t xml:space="preserve">Мочеточниковый катетер для диагностических и лечебных целей. Наконечник прямой, цилиндрический, закрытого типа. Изготовлен из поливинилхлорида, экстра-гладкий. Ренгеноконтрастный, градуировкав см. Красная/зеленка метка для олпределения правой/левой стороны. Встроенный переходник Luer- Lock C мандреном. Размер Ch 5. длина 70см, 1 дренажное отверстие. Стерильно, для одноразового использования. Не содержит латекса. </t>
  </si>
  <si>
    <t xml:space="preserve">Набор почечных дилататоров (расширителей) /дилататоров (тубусов) типа Amplatz диаметром 8-30 F (2.7-10.1мм) в комплекте. </t>
  </si>
  <si>
    <t xml:space="preserve">Комплект дилататора / чехла включает 12 расширителей (четные размеры от 8F до 30F), расширитель 8/10 и четыре оболочки Амплатца (четные размеры от 24F до 30F) Жёсткие почечные расширители для последовательной дилатации нефростомического тракта.   Жёсткий материал, устойчивый к изломам. Постепенное сужение дистального кончика, для атравматичного размещения и маневренности. Доступны в размерах от 8F до 30F. Все расширители доступны в комплектации по 1 шт. </t>
  </si>
  <si>
    <t>Проводник урологический нитиноловый Sensor™ Dual Flex с гидрофильним кончиком диаметр 0,035 дюйма (0,89 мм)  длина 150 см , форма кончика прямой</t>
  </si>
  <si>
    <t>Сердечник проводника из сплава никеля и титана обеспечивает устойчивость к перегибам и отлич- ную управляемость. Гладкое ПТФЭ-покрытие облегчает проведение проводника. Гибкий кончик длиной 5 сантиметров с гидрофильным покрытием облегчает прохождение сужений и извитых участков мочеточника, позволяет огибать конкременты и преодолевать другие препятствия. Наличие частиц вольфрама в покрытии кончика обеспечивает его прекрасную визуализацию. Для работы в просвете гибкого уретроскопа предназначен проводник Senor™ Dual-Flex с гибким проксимальным концом длиной 10 сантиметров.</t>
  </si>
  <si>
    <t>Проводник урологический нитиноловый Zebra™ диаметр 0,032 дюйма, длина 150 см , форма кончика прямой.</t>
  </si>
  <si>
    <t>Сердечник проводника из сплава никеля и титана квадратного сечения придает дополнительную жесткость, обеспечивает устойчивость к перегибам и отличную управляемость. Гладкое ПТФЭ- покрытие облегчает проведение проводника, а его окраска в виде чередующихся белых и синих полос, закрученных по спирали, улучшает визуализацию. Наличие специальной окраски позволя- ет использовать этот проводник в качестве страховочного и отличать его от рабочего проводника. Проводник имеет гибкий кончик длиной 3 сантиметра. Предназначен для использования как при уретроскопии, так и при чрескожном доступе.</t>
  </si>
  <si>
    <t xml:space="preserve">Проводник урологический Amplatz Super Stiff™ c гидрофильным кончиком диаметр 0.035 in X 145 cm/ прямой, 7cm гибкий. </t>
  </si>
  <si>
    <t>Трехкомпонентная конструкция обеспечивает повышенную жесткость проводника. Сердечник из нержавеющей стали имеет квадратное сечение. Расположенная между сердечником и оплеткой полоска из нержавеющей стали придает дополнительную жесткость. Оплетка из стальной прово- локи, покрытой ПТФЭ, облегчает проведение проводника. Повышенная жесткость проводника обеспечивает его стабильность в мочевыводящих путях без ущерба управляемости. Проводник имеет гибкий кончик различной конфигурации. Предназначен для использования как при уре- троскопии, так и при чрескожном доступе.</t>
  </si>
  <si>
    <t xml:space="preserve">Присоединенная Система Rusch Brillant Ch. 14/16/18/20. </t>
  </si>
  <si>
    <t>Закрытая система отведения мочи с силиконовым баллонным катетером для стандартного применения в течение продолжительного времени. Силиконовый баллонный двухходовой катетер с ретгенконтрастным наконечником и контрастной полоской вдоль стержня катетера.Размеры:14/16/18/20 Ch. Атравматичный цилиндрический твердый наконечник, два дренажных отверстия, расположенные напротив. Баллон 10 мл., в комплекте 10% водный раствор глицерина 10 мл. (для раздувания силиконового баллона, в стерильной упаковке).Продолжительность использования установленного катетера до 6 недель. Закрытая система для отведения мочи имеет гофрированный универсальный разъем, безыгольный порт для забора проб мочи, капельная камера со встроенным антирефлюксным клапаном, герметичный антибактериальный воздушный фильтр на мочеприемнике, градуировка в мл, гибкая, устойчивая к перегибам отводящая трубка с бельевой клипсой и скользящим зажимом, герметичный порт на дне с зажимом, держатель для фиксации отводящей трубки. Подвешивание системы за счет двойного крюка с дополнительным шнуром. Стерильно, для однократного применения, не содержит латекс.</t>
  </si>
  <si>
    <t>Спираль урологическая нитиноловая для литоэкстракции Stone Cone™ 3F/10мм, J-образный интродьюсер</t>
  </si>
  <si>
    <t>Stone Cone™ – нитиноловые спирали (ловушки) предназначены для предотвращения миграции камней при проведении литотрипсии и позволяют более эффективно и безопасно проводить дробление камней. Спираль Stone Cone™ создана для совместного использования с различными литотрипторами, в том числе с гольмиевым лазером.
Эксклюзивный дизайн
• Спираль устойчива к воздействию гольмиевого лазера
• Уникальная технология позволяет «собирать» все фрагменты конкрементов во время одной тракции
• Спираль предотвращает миграцию фрагментов конкрементов в верхние отделы мочевыводящих
путей во время литотрипсии
• Спираль легко вводится и извлекается Рабочая длина составляет 115 см, внешний диаметр тубуса 1 мм, диаметр открытия спирали 10 мм.</t>
  </si>
  <si>
    <t>Спираль урологическая нитиноловая для литоэкстракции Stone Cone™ 3F/7мм, J-образный интродьюсер</t>
  </si>
  <si>
    <t>Stone Cone™ – нитиноловые спирали (ловушки) предназначены для предотвращения миграции камней при проведении литотрипсии и позволяют более эффективно и безопасно проводить дробление камней. Спираль Stone Cone™ создана для совместного использования с различными литотрипторами, в том числе с гольмиевым лазером.
Эксклюзивный дизайн
• Спираль устойчива к воздействию гольмиевого лазера
• Уникальная технология позволяет «собирать» все фрагменты конкрементов во время одной тракции
• Спираль предотвращает миграцию фрагментов конкрементов в верхние отделы мочевыводящих
путей во время литотрипсии
• Спираль легко вводится и извлекаетсяРабочая длина составляет 115 см, внешний диаметр тубуса 1 мм, диаметр открытия спирали  7  мм.</t>
  </si>
  <si>
    <t>Набор интродьюсера для доступа в мочеточник Navigator™ HD диаметром 11/13F(3,6мм x 4,4) длиной 36 см количество в упаковке 1 шт. M0062502220</t>
  </si>
  <si>
    <t xml:space="preserve">Набор интродьюсера для доступа в мочеточник Navigator™ HD с гидрофильным покрытием состоит из внутреннего конического дилататора и внешнего интродьюсера. Набор интродьюсера для доступа в мочеточник Navigator™ HD может продвигаться по проводнику размером 0,035 дюйма (0,89 мм) или 0,038 дюйма (0,97 мм). Набор интродьюсера для доступа в мочеточник Navigator™ HD предназначен для использования в эндоскопических процедурах для облегчения прохождения эндоскопов, урологических инструментов, а также для инъекций жидкостей в мочевыводящие пути. Размеры интродьюсера см. на этикетке упаковки. Область применения: Урология. Содержимое поставляется стерилизованным этиленоксидом (ЭО). </t>
  </si>
  <si>
    <t>Набор интродьюсера для доступа в мочеточник Navigator™ HD диаметром 11/13F(3,6мм x 4,4) длиной 46 см количество в упаковке 1 шт. M0062502230</t>
  </si>
  <si>
    <t>Силиконовый катетер трехходовой   Rusch Brillant Couvelaire 20 Ch, баллон 20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</si>
  <si>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20 мл. Длина катетера 41см. Клапан для шприцев Luer и Luer-lock. Рентгенконтрастные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</si>
  <si>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Силиконовый катетер трехходовой   Rusch Brillant Couvelaire 22 Ch, баллон 30  мл, 2 отверстия, длина 41 см 174030</t>
  </si>
  <si>
    <t xml:space="preserve">Уретральный трехходовой катетер Фолея из 100% силикона, для послеоперационного отведения мочи. Атравматичный наконечник тип Дюфура.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22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</si>
  <si>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Силиконовый катетер трехходовой   Rusch Brillant Couvelaire 24 Ch, баллон 30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</si>
  <si>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24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</si>
  <si>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 xml:space="preserve">Набор для цистостомии (ZCYS), стерильный, однократного применения, размером  14F, длиной 45см
</t>
  </si>
  <si>
    <t>Предназначен для создания хирургическим путем искусственного надлобкового мочепузырного свища. Изделие асептическое, апирогенное, стерилизованное этиленоксидом, нетоксичное, одноразового использования. Катетер сделан из полиуретана высшего качества, покрыт силиконом. Качество материала обеспечивает оптимально длительное время нахождения введённого катетера. Элементы комплекта: Катетер типа Pigtail №12, №14 длиной 45см, разрывная игла-интродьюсор 14F, длиной 120мм. Кожный фиксатор, Шприц 10 мл. Скальпель. Зажим.</t>
  </si>
  <si>
    <t>ИТОГО:</t>
  </si>
  <si>
    <t>Заменитель твердой мозговой оболочки 6,0х8,0 см</t>
  </si>
  <si>
    <t>Регенеративный дуральный абсорбируемый синтетическая имплантант с биометрической структурой для замены дефектов ТМО. Должен быть изготовлен из полиактида (ПЛЛА) методом технологии электроспиннинга. Материал должен обладать водонепроницаемостью, выскокой механической прочностью, биосовместим, не вызывает адгезию к ткани мозга, абсорбируемый, cтимулирует регенерацию ткани организма. Может применяться либо сшиванием, либо как накладка без швов. Прочность на растяжение изделия должна составлять ≥1 МПа. Удлинение при разрыве изделия должно составлять ≥ 20%. Прочность на отрыв шва должна составлять ≥ 1 Н. Размер 60 мм * 80 мм. Имплантат должен абсорибироватся в течение 2 лет. Должен поставлятся в стерильной упаковке. Срок годности с даты производства не менее 36 месяцев.</t>
  </si>
  <si>
    <t xml:space="preserve">Аспирационный катетер  </t>
  </si>
  <si>
    <t>"Аспирационный катетер. 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</si>
  <si>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 xml:space="preserve">Микрокатетеры интракраниальные </t>
  </si>
  <si>
    <t xml:space="preserve">Однопросветный гибкий композитный катетер переменной жесткости. Рентгеноконтрастная трубка катетера имеет гидрофильное покрытие для снижения трения во время использования. Внутренний просвет позволяет использовать проводники диаметром до 0,038 дюйма (0,97 мм). Диаметр 6F. Дистальный гибкий кончик 8 см. Люэровский разъем на проксимальном конце катетера, для подсоединения принадлежностей и инфузии жидкостей через систему. Внутренний диаметр 0.058” (с длиной катетера 105, 115, 125, 130 см), 0.072” (с длиной катетера  105, 115, 125, 130 см). Форма кончиков – прямая и многоцелевая 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</si>
</sst>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6" x14ac:knownFonts="1">
    <font>
      <sz val="11"/>
      <color theme="1"/>
      <name val="Calibri"/>
      <family val="2"/>
      <scheme val="minor"/>
    </font>
    <font>
      <b/>
      <sz val="9"/>
      <color theme="1"/>
      <name val="Times New Roman"/>
      <family val="1"/>
      <charset val="204"/>
    </font>
    <font>
      <sz val="10"/>
      <name val="Arial Cyr"/>
      <charset val="204"/>
    </font>
    <font>
      <b/>
      <sz val="12"/>
      <color theme="1"/>
      <name val="Times New Roman"/>
      <family val="1"/>
      <charset val="204"/>
    </font>
    <font>
      <b/>
      <sz val="11"/>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4" fillId="2" borderId="1" xfId="0" applyFont="1" applyFill="1" applyBorder="1" applyAlignment="1">
      <alignment horizontal="center" vertical="center"/>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left" vertical="top" wrapText="1"/>
    </xf>
    <xf numFmtId="0" fontId="5" fillId="2" borderId="1" xfId="0" applyFont="1" applyFill="1" applyBorder="1" applyAlignment="1">
      <alignment horizontal="center" vertical="top" wrapText="1"/>
    </xf>
    <xf numFmtId="49" fontId="5" fillId="2" borderId="1" xfId="0" applyNumberFormat="1" applyFont="1" applyFill="1" applyBorder="1" applyAlignment="1">
      <alignment horizontal="center" vertical="top" wrapText="1"/>
    </xf>
    <xf numFmtId="4" fontId="5" fillId="2" borderId="1"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3" fillId="0" borderId="0" xfId="0" applyFont="1" applyAlignment="1">
      <alignment horizontal="right" vertical="top" wrapText="1"/>
    </xf>
    <xf numFmtId="0" fontId="3" fillId="0" borderId="0" xfId="0" applyFont="1" applyAlignment="1">
      <alignment horizontal="right" vertical="top"/>
    </xf>
    <xf numFmtId="0" fontId="3" fillId="0" borderId="1" xfId="0" applyFont="1" applyBorder="1" applyAlignment="1">
      <alignment horizontal="center" vertical="center"/>
    </xf>
    <xf numFmtId="0" fontId="3" fillId="0" borderId="1" xfId="0" applyFont="1" applyBorder="1" applyAlignment="1">
      <alignment horizontal="center" vertical="top"/>
    </xf>
    <xf numFmtId="4" fontId="3" fillId="0" borderId="1" xfId="0" applyNumberFormat="1" applyFont="1" applyBorder="1" applyAlignment="1">
      <alignment horizontal="center" vertical="center"/>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abSelected="1" view="pageBreakPreview" zoomScale="70" zoomScaleNormal="100" zoomScaleSheetLayoutView="70" workbookViewId="0">
      <selection activeCell="E28" sqref="E28"/>
    </sheetView>
  </sheetViews>
  <sheetFormatPr defaultRowHeight="12" x14ac:dyDescent="0.25"/>
  <cols>
    <col min="1" max="1" width="9.140625" style="1"/>
    <col min="2" max="2" width="21.28515625" style="5" customWidth="1"/>
    <col min="3" max="3" width="58.140625" style="5" customWidth="1"/>
    <col min="4" max="4" width="8.5703125" style="1" customWidth="1"/>
    <col min="5" max="5" width="10" style="1" customWidth="1"/>
    <col min="6" max="6" width="16.140625" style="1" customWidth="1"/>
    <col min="7" max="7" width="17.42578125" style="1" customWidth="1"/>
    <col min="8" max="16384" width="9.140625" style="1"/>
  </cols>
  <sheetData>
    <row r="1" spans="1:7" ht="13.5" customHeight="1" x14ac:dyDescent="0.25">
      <c r="E1" s="17" t="s">
        <v>13</v>
      </c>
      <c r="F1" s="18"/>
      <c r="G1" s="18"/>
    </row>
    <row r="2" spans="1:7" ht="22.5" customHeight="1" x14ac:dyDescent="0.25">
      <c r="E2" s="18"/>
      <c r="F2" s="18"/>
      <c r="G2" s="18"/>
    </row>
    <row r="4" spans="1:7" ht="48" x14ac:dyDescent="0.25">
      <c r="A4" s="2" t="s">
        <v>6</v>
      </c>
      <c r="B4" s="6" t="s">
        <v>0</v>
      </c>
      <c r="C4" s="6" t="s">
        <v>1</v>
      </c>
      <c r="D4" s="3" t="s">
        <v>2</v>
      </c>
      <c r="E4" s="2" t="s">
        <v>3</v>
      </c>
      <c r="F4" s="4" t="s">
        <v>4</v>
      </c>
      <c r="G4" s="2" t="s">
        <v>5</v>
      </c>
    </row>
    <row r="5" spans="1:7" ht="409.5" x14ac:dyDescent="0.25">
      <c r="A5" s="7">
        <v>1</v>
      </c>
      <c r="B5" s="8" t="s">
        <v>14</v>
      </c>
      <c r="C5" s="8" t="s">
        <v>15</v>
      </c>
      <c r="D5" s="9" t="s">
        <v>7</v>
      </c>
      <c r="E5" s="10">
        <v>3</v>
      </c>
      <c r="F5" s="11">
        <v>186000</v>
      </c>
      <c r="G5" s="11">
        <f>E5*F5</f>
        <v>558000</v>
      </c>
    </row>
    <row r="6" spans="1:7" ht="393.75" x14ac:dyDescent="0.25">
      <c r="A6" s="7">
        <v>2</v>
      </c>
      <c r="B6" s="8" t="s">
        <v>16</v>
      </c>
      <c r="C6" s="8" t="s">
        <v>17</v>
      </c>
      <c r="D6" s="9" t="s">
        <v>7</v>
      </c>
      <c r="E6" s="10">
        <v>1</v>
      </c>
      <c r="F6" s="11">
        <v>115000</v>
      </c>
      <c r="G6" s="11">
        <f t="shared" ref="G6:G26" si="0">E6*F6</f>
        <v>115000</v>
      </c>
    </row>
    <row r="7" spans="1:7" ht="393.75" x14ac:dyDescent="0.25">
      <c r="A7" s="7">
        <v>3</v>
      </c>
      <c r="B7" s="8" t="s">
        <v>18</v>
      </c>
      <c r="C7" s="8" t="s">
        <v>17</v>
      </c>
      <c r="D7" s="9" t="s">
        <v>7</v>
      </c>
      <c r="E7" s="10">
        <v>1</v>
      </c>
      <c r="F7" s="11">
        <v>115000</v>
      </c>
      <c r="G7" s="11">
        <f t="shared" si="0"/>
        <v>115000</v>
      </c>
    </row>
    <row r="8" spans="1:7" ht="409.5" x14ac:dyDescent="0.25">
      <c r="A8" s="7">
        <v>4</v>
      </c>
      <c r="B8" s="8" t="s">
        <v>19</v>
      </c>
      <c r="C8" s="8" t="s">
        <v>20</v>
      </c>
      <c r="D8" s="11" t="s">
        <v>7</v>
      </c>
      <c r="E8" s="10">
        <v>5</v>
      </c>
      <c r="F8" s="11">
        <v>10500</v>
      </c>
      <c r="G8" s="11">
        <f t="shared" si="0"/>
        <v>52500</v>
      </c>
    </row>
    <row r="9" spans="1:7" ht="409.5" x14ac:dyDescent="0.25">
      <c r="A9" s="7">
        <v>5</v>
      </c>
      <c r="B9" s="8" t="s">
        <v>21</v>
      </c>
      <c r="C9" s="8" t="s">
        <v>22</v>
      </c>
      <c r="D9" s="11" t="s">
        <v>7</v>
      </c>
      <c r="E9" s="10">
        <v>5</v>
      </c>
      <c r="F9" s="11">
        <v>10500</v>
      </c>
      <c r="G9" s="11">
        <f t="shared" si="0"/>
        <v>52500</v>
      </c>
    </row>
    <row r="10" spans="1:7" ht="225" x14ac:dyDescent="0.25">
      <c r="A10" s="7">
        <v>6</v>
      </c>
      <c r="B10" s="8" t="s">
        <v>23</v>
      </c>
      <c r="C10" s="8" t="s">
        <v>24</v>
      </c>
      <c r="D10" s="9" t="s">
        <v>7</v>
      </c>
      <c r="E10" s="10">
        <v>10</v>
      </c>
      <c r="F10" s="11">
        <v>3900</v>
      </c>
      <c r="G10" s="11">
        <f t="shared" si="0"/>
        <v>39000</v>
      </c>
    </row>
    <row r="11" spans="1:7" ht="243.75" x14ac:dyDescent="0.25">
      <c r="A11" s="7">
        <v>7</v>
      </c>
      <c r="B11" s="8" t="s">
        <v>25</v>
      </c>
      <c r="C11" s="8" t="s">
        <v>26</v>
      </c>
      <c r="D11" s="9" t="s">
        <v>7</v>
      </c>
      <c r="E11" s="10">
        <v>7</v>
      </c>
      <c r="F11" s="11">
        <v>50000</v>
      </c>
      <c r="G11" s="11">
        <f t="shared" si="0"/>
        <v>350000</v>
      </c>
    </row>
    <row r="12" spans="1:7" ht="300" x14ac:dyDescent="0.25">
      <c r="A12" s="7">
        <v>8</v>
      </c>
      <c r="B12" s="8" t="s">
        <v>27</v>
      </c>
      <c r="C12" s="8" t="s">
        <v>28</v>
      </c>
      <c r="D12" s="9" t="s">
        <v>7</v>
      </c>
      <c r="E12" s="10">
        <v>5</v>
      </c>
      <c r="F12" s="11">
        <v>61000</v>
      </c>
      <c r="G12" s="11">
        <f t="shared" si="0"/>
        <v>305000</v>
      </c>
    </row>
    <row r="13" spans="1:7" ht="281.25" x14ac:dyDescent="0.25">
      <c r="A13" s="7">
        <v>9</v>
      </c>
      <c r="B13" s="8" t="s">
        <v>29</v>
      </c>
      <c r="C13" s="8" t="s">
        <v>30</v>
      </c>
      <c r="D13" s="9" t="s">
        <v>7</v>
      </c>
      <c r="E13" s="10">
        <v>5</v>
      </c>
      <c r="F13" s="11">
        <v>55000</v>
      </c>
      <c r="G13" s="11">
        <f t="shared" si="0"/>
        <v>275000</v>
      </c>
    </row>
    <row r="14" spans="1:7" ht="281.25" x14ac:dyDescent="0.25">
      <c r="A14" s="7">
        <v>10</v>
      </c>
      <c r="B14" s="8" t="s">
        <v>31</v>
      </c>
      <c r="C14" s="12" t="s">
        <v>32</v>
      </c>
      <c r="D14" s="9" t="s">
        <v>7</v>
      </c>
      <c r="E14" s="10">
        <v>40</v>
      </c>
      <c r="F14" s="11">
        <v>28000</v>
      </c>
      <c r="G14" s="11">
        <f t="shared" si="0"/>
        <v>1120000</v>
      </c>
    </row>
    <row r="15" spans="1:7" ht="409.5" x14ac:dyDescent="0.25">
      <c r="A15" s="7">
        <v>11</v>
      </c>
      <c r="B15" s="8" t="s">
        <v>33</v>
      </c>
      <c r="C15" s="8" t="s">
        <v>34</v>
      </c>
      <c r="D15" s="9" t="s">
        <v>7</v>
      </c>
      <c r="E15" s="10">
        <v>5</v>
      </c>
      <c r="F15" s="11">
        <v>7500</v>
      </c>
      <c r="G15" s="11">
        <f t="shared" si="0"/>
        <v>37500</v>
      </c>
    </row>
    <row r="16" spans="1:7" ht="409.5" x14ac:dyDescent="0.25">
      <c r="A16" s="7">
        <v>12</v>
      </c>
      <c r="B16" s="8" t="s">
        <v>35</v>
      </c>
      <c r="C16" s="8" t="s">
        <v>36</v>
      </c>
      <c r="D16" s="9" t="s">
        <v>7</v>
      </c>
      <c r="E16" s="10">
        <v>2</v>
      </c>
      <c r="F16" s="11">
        <v>225000</v>
      </c>
      <c r="G16" s="11">
        <f t="shared" si="0"/>
        <v>450000</v>
      </c>
    </row>
    <row r="17" spans="1:7" ht="409.5" x14ac:dyDescent="0.25">
      <c r="A17" s="7">
        <v>13</v>
      </c>
      <c r="B17" s="8" t="s">
        <v>37</v>
      </c>
      <c r="C17" s="8" t="s">
        <v>38</v>
      </c>
      <c r="D17" s="9" t="s">
        <v>7</v>
      </c>
      <c r="E17" s="10">
        <v>1</v>
      </c>
      <c r="F17" s="11">
        <v>225000</v>
      </c>
      <c r="G17" s="11">
        <f t="shared" si="0"/>
        <v>225000</v>
      </c>
    </row>
    <row r="18" spans="1:7" ht="356.25" x14ac:dyDescent="0.25">
      <c r="A18" s="7">
        <v>14</v>
      </c>
      <c r="B18" s="8" t="s">
        <v>39</v>
      </c>
      <c r="C18" s="8" t="s">
        <v>40</v>
      </c>
      <c r="D18" s="9" t="s">
        <v>7</v>
      </c>
      <c r="E18" s="10">
        <v>3</v>
      </c>
      <c r="F18" s="11">
        <v>185000</v>
      </c>
      <c r="G18" s="11">
        <f t="shared" si="0"/>
        <v>555000</v>
      </c>
    </row>
    <row r="19" spans="1:7" ht="356.25" x14ac:dyDescent="0.25">
      <c r="A19" s="7">
        <v>15</v>
      </c>
      <c r="B19" s="8" t="s">
        <v>41</v>
      </c>
      <c r="C19" s="8" t="s">
        <v>40</v>
      </c>
      <c r="D19" s="9" t="s">
        <v>7</v>
      </c>
      <c r="E19" s="10">
        <v>3</v>
      </c>
      <c r="F19" s="11">
        <v>185000</v>
      </c>
      <c r="G19" s="11">
        <f t="shared" si="0"/>
        <v>555000</v>
      </c>
    </row>
    <row r="20" spans="1:7" ht="409.5" x14ac:dyDescent="0.25">
      <c r="A20" s="7">
        <v>16</v>
      </c>
      <c r="B20" s="8" t="s">
        <v>42</v>
      </c>
      <c r="C20" s="8" t="s">
        <v>43</v>
      </c>
      <c r="D20" s="9" t="s">
        <v>7</v>
      </c>
      <c r="E20" s="10">
        <v>20</v>
      </c>
      <c r="F20" s="11">
        <v>9500</v>
      </c>
      <c r="G20" s="11">
        <f t="shared" si="0"/>
        <v>190000</v>
      </c>
    </row>
    <row r="21" spans="1:7" ht="409.5" x14ac:dyDescent="0.25">
      <c r="A21" s="7">
        <v>17</v>
      </c>
      <c r="B21" s="8" t="s">
        <v>44</v>
      </c>
      <c r="C21" s="8" t="s">
        <v>45</v>
      </c>
      <c r="D21" s="9" t="s">
        <v>7</v>
      </c>
      <c r="E21" s="10">
        <v>40</v>
      </c>
      <c r="F21" s="11">
        <v>9500</v>
      </c>
      <c r="G21" s="11">
        <f t="shared" si="0"/>
        <v>380000</v>
      </c>
    </row>
    <row r="22" spans="1:7" ht="409.5" x14ac:dyDescent="0.25">
      <c r="A22" s="7">
        <v>18</v>
      </c>
      <c r="B22" s="8" t="s">
        <v>46</v>
      </c>
      <c r="C22" s="8" t="s">
        <v>47</v>
      </c>
      <c r="D22" s="9" t="s">
        <v>7</v>
      </c>
      <c r="E22" s="10">
        <v>20</v>
      </c>
      <c r="F22" s="11">
        <v>9500</v>
      </c>
      <c r="G22" s="11">
        <f t="shared" si="0"/>
        <v>190000</v>
      </c>
    </row>
    <row r="23" spans="1:7" ht="262.5" x14ac:dyDescent="0.25">
      <c r="A23" s="7">
        <v>19</v>
      </c>
      <c r="B23" s="13" t="s">
        <v>48</v>
      </c>
      <c r="C23" s="13" t="s">
        <v>49</v>
      </c>
      <c r="D23" s="9" t="s">
        <v>7</v>
      </c>
      <c r="E23" s="10">
        <v>20</v>
      </c>
      <c r="F23" s="11">
        <v>19000</v>
      </c>
      <c r="G23" s="11">
        <f t="shared" si="0"/>
        <v>380000</v>
      </c>
    </row>
    <row r="24" spans="1:7" ht="93.75" x14ac:dyDescent="0.25">
      <c r="A24" s="7">
        <v>20</v>
      </c>
      <c r="B24" s="14" t="s">
        <v>9</v>
      </c>
      <c r="C24" s="15" t="s">
        <v>10</v>
      </c>
      <c r="D24" s="16" t="s">
        <v>8</v>
      </c>
      <c r="E24" s="10">
        <v>15</v>
      </c>
      <c r="F24" s="11">
        <v>53500</v>
      </c>
      <c r="G24" s="11">
        <f t="shared" si="0"/>
        <v>802500</v>
      </c>
    </row>
    <row r="25" spans="1:7" ht="168.75" x14ac:dyDescent="0.25">
      <c r="A25" s="7">
        <v>21</v>
      </c>
      <c r="B25" s="14" t="s">
        <v>11</v>
      </c>
      <c r="C25" s="13" t="s">
        <v>12</v>
      </c>
      <c r="D25" s="16" t="s">
        <v>8</v>
      </c>
      <c r="E25" s="10">
        <v>15</v>
      </c>
      <c r="F25" s="11">
        <v>141500</v>
      </c>
      <c r="G25" s="11">
        <f t="shared" si="0"/>
        <v>2122500</v>
      </c>
    </row>
    <row r="26" spans="1:7" ht="393.75" x14ac:dyDescent="0.25">
      <c r="A26" s="7">
        <v>22</v>
      </c>
      <c r="B26" s="14" t="s">
        <v>51</v>
      </c>
      <c r="C26" s="13" t="s">
        <v>52</v>
      </c>
      <c r="D26" s="9" t="s">
        <v>7</v>
      </c>
      <c r="E26" s="10">
        <v>25</v>
      </c>
      <c r="F26" s="11">
        <v>190000</v>
      </c>
      <c r="G26" s="11">
        <f t="shared" si="0"/>
        <v>4750000</v>
      </c>
    </row>
    <row r="27" spans="1:7" ht="131.25" x14ac:dyDescent="0.25">
      <c r="A27" s="7">
        <v>23</v>
      </c>
      <c r="B27" s="14" t="s">
        <v>53</v>
      </c>
      <c r="C27" s="13" t="s">
        <v>54</v>
      </c>
      <c r="D27" s="9" t="s">
        <v>7</v>
      </c>
      <c r="E27" s="10">
        <v>6</v>
      </c>
      <c r="F27" s="11">
        <v>772200</v>
      </c>
      <c r="G27" s="11">
        <v>4633200</v>
      </c>
    </row>
    <row r="28" spans="1:7" ht="281.25" x14ac:dyDescent="0.25">
      <c r="A28" s="7">
        <v>24</v>
      </c>
      <c r="B28" s="14" t="s">
        <v>55</v>
      </c>
      <c r="C28" s="13" t="s">
        <v>56</v>
      </c>
      <c r="D28" s="9" t="s">
        <v>7</v>
      </c>
      <c r="E28" s="10">
        <v>8</v>
      </c>
      <c r="F28" s="11">
        <v>400000</v>
      </c>
      <c r="G28" s="11">
        <v>3200000</v>
      </c>
    </row>
    <row r="29" spans="1:7" ht="15.75" x14ac:dyDescent="0.25">
      <c r="A29" s="19"/>
      <c r="B29" s="20"/>
      <c r="C29" s="20"/>
      <c r="D29" s="19"/>
      <c r="E29" s="19"/>
      <c r="F29" s="19" t="s">
        <v>50</v>
      </c>
      <c r="G29" s="21">
        <f>SUM(G5:G28)</f>
        <v>21452700</v>
      </c>
    </row>
  </sheetData>
  <mergeCells count="1">
    <mergeCell ref="E1:G2"/>
  </mergeCells>
  <pageMargins left="0.70866141732283472" right="0.70866141732283472" top="0.74803149606299213" bottom="0.74803149606299213" header="0.31496062992125984" footer="0.31496062992125984"/>
  <pageSetup paperSize="9" scale="61"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2023-05-04T09:00:54Z</dcterms:modified>
</cp:coreProperties>
</file>